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-Rammeavtaleforfarligavfall/Delte dokumenter/Rammeavtale for farlig avfall/Konkurransedokumenter/"/>
    </mc:Choice>
  </mc:AlternateContent>
  <xr:revisionPtr revIDLastSave="852" documentId="8_{62CB4F50-2AEE-47FD-AB3C-BC50EE91EFF6}" xr6:coauthVersionLast="47" xr6:coauthVersionMax="47" xr10:uidLastSave="{AD182ED5-5F77-413A-8902-55B854643824}"/>
  <bookViews>
    <workbookView xWindow="2640" yWindow="2640" windowWidth="21600" windowHeight="11295" xr2:uid="{00000000-000D-0000-FFFF-FFFF00000000}"/>
  </bookViews>
  <sheets>
    <sheet name="Ark1" sheetId="1" r:id="rId1"/>
    <sheet name="Ark2" sheetId="2" r:id="rId2"/>
    <sheet name="Ark3" sheetId="3" r:id="rId3"/>
  </sheets>
  <definedNames>
    <definedName name="_xlnm.Print_Area" localSheetId="0">'Ark1'!$A$1:$F$85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1" l="1"/>
  <c r="F24" i="1" l="1"/>
  <c r="D79" i="1"/>
  <c r="F79" i="1" s="1"/>
  <c r="F35" i="1"/>
  <c r="F72" i="1"/>
  <c r="F65" i="1"/>
  <c r="F64" i="1"/>
  <c r="F63" i="1"/>
  <c r="F62" i="1"/>
  <c r="F61" i="1"/>
  <c r="F57" i="1"/>
  <c r="F56" i="1"/>
  <c r="F55" i="1"/>
  <c r="F13" i="1" l="1"/>
  <c r="F11" i="1"/>
  <c r="F52" i="1"/>
  <c r="F81" i="1"/>
  <c r="F67" i="1"/>
  <c r="F71" i="1"/>
  <c r="F23" i="1"/>
  <c r="F59" i="1"/>
  <c r="F60" i="1"/>
  <c r="F58" i="1"/>
  <c r="F20" i="1"/>
  <c r="F18" i="1"/>
  <c r="F12" i="1"/>
  <c r="F70" i="1" l="1"/>
  <c r="F69" i="1"/>
  <c r="F68" i="1"/>
  <c r="F66" i="1"/>
  <c r="F51" i="1" l="1"/>
  <c r="F80" i="1"/>
  <c r="F4" i="1"/>
  <c r="F5" i="1"/>
  <c r="F6" i="1"/>
  <c r="F8" i="1"/>
  <c r="F7" i="1"/>
  <c r="F9" i="1"/>
  <c r="F10" i="1"/>
  <c r="F14" i="1"/>
  <c r="F15" i="1"/>
  <c r="F16" i="1"/>
  <c r="F17" i="1"/>
  <c r="F19" i="1"/>
  <c r="F21" i="1"/>
  <c r="F22" i="1"/>
  <c r="F25" i="1"/>
  <c r="F26" i="1"/>
  <c r="F27" i="1"/>
  <c r="F28" i="1"/>
  <c r="F30" i="1"/>
  <c r="F31" i="1"/>
  <c r="F32" i="1"/>
  <c r="F33" i="1"/>
  <c r="F34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50" i="1"/>
  <c r="F49" i="1"/>
  <c r="F3" i="1"/>
  <c r="F53" i="1" l="1"/>
  <c r="F82" i="1"/>
  <c r="F76" i="1"/>
  <c r="F77" i="1" l="1"/>
  <c r="F83" i="1" s="1"/>
</calcChain>
</file>

<file path=xl/sharedStrings.xml><?xml version="1.0" encoding="utf-8"?>
<sst xmlns="http://schemas.openxmlformats.org/spreadsheetml/2006/main" count="180" uniqueCount="109">
  <si>
    <t>Avfallstoff-nummer</t>
  </si>
  <si>
    <t>Avfallsgruppe</t>
  </si>
  <si>
    <t>Pris per kg. ekskl. mva.</t>
  </si>
  <si>
    <t>Evalueringspriser eks. mva.</t>
  </si>
  <si>
    <t>Innsatsfilter</t>
  </si>
  <si>
    <t>Drivstoffilter</t>
  </si>
  <si>
    <t>Oljefilter</t>
  </si>
  <si>
    <t>Tonerkassetter</t>
  </si>
  <si>
    <t>Spraybokser</t>
  </si>
  <si>
    <t>Uorganiske salter og annet fast stoff</t>
  </si>
  <si>
    <t>Jord, sand og stein som inneholder farlige stoffer</t>
  </si>
  <si>
    <t>Cyanidholdig avfall</t>
  </si>
  <si>
    <t>Bekjempningsmidler uten kvikksølv</t>
  </si>
  <si>
    <t>Bekjempningsmidler med kvikksølv</t>
  </si>
  <si>
    <t>Isocyanater</t>
  </si>
  <si>
    <t>Sterkt reaktivt stoff, oksiderende stoffer</t>
  </si>
  <si>
    <t>Selvantennende stoffer</t>
  </si>
  <si>
    <t>Hydrogenperoksid</t>
  </si>
  <si>
    <t>Bassengkjemikalier</t>
  </si>
  <si>
    <t>Sement</t>
  </si>
  <si>
    <t>Rengjøringsmidler</t>
  </si>
  <si>
    <t>Organisk avfall med halogen</t>
  </si>
  <si>
    <t>Tjæreholdig avfall</t>
  </si>
  <si>
    <t>PCB og PCT-holdig avfall</t>
  </si>
  <si>
    <t>Fotokjemikalier</t>
  </si>
  <si>
    <t>Totalt behandling/-destruksjonskostnader (4 år)</t>
  </si>
  <si>
    <t xml:space="preserve"> 2.</t>
  </si>
  <si>
    <t>Utsortert brennbart avfall</t>
  </si>
  <si>
    <t xml:space="preserve"> 3.</t>
  </si>
  <si>
    <t>Totalt: sorteringskostnader (4 år)</t>
  </si>
  <si>
    <t xml:space="preserve"> 4.</t>
  </si>
  <si>
    <t>Timepris for sjåfør</t>
  </si>
  <si>
    <t>Totalt: transportkostnader (4 år)</t>
  </si>
  <si>
    <t>Alle estimater er uforpliktende for oppdragsgiver og benyttes kun til evalueringsformål</t>
  </si>
  <si>
    <t>Administrativt arbeid ruteplanlegging og dokumentasjon (timepris)</t>
  </si>
  <si>
    <t>Estimert km/timer over 4 år</t>
  </si>
  <si>
    <t>Pris per km/time</t>
  </si>
  <si>
    <t>Totale evalueringspriser (sum1+sum2+sum3+sum4)</t>
  </si>
  <si>
    <t>Spillolje og brukte smøreoljer</t>
  </si>
  <si>
    <t>Spillolje, andre kasserte oljer</t>
  </si>
  <si>
    <t>Flytende oljeavfall</t>
  </si>
  <si>
    <t>Fettavfall</t>
  </si>
  <si>
    <t>7051/7053</t>
  </si>
  <si>
    <t xml:space="preserve">Uorganiske løsninger </t>
  </si>
  <si>
    <t>Halon og lignende gasser</t>
  </si>
  <si>
    <t>KFK, HFK og lignende
fluorholdige gasser</t>
  </si>
  <si>
    <t>Trykksatte beholdere med inert gass</t>
  </si>
  <si>
    <t>Lystgass og andre oksiderende
gasser i trykkbeholdere</t>
  </si>
  <si>
    <t>Prisene skal inkludere alle kostnader for gjennomføring av oppdraget. Dette inkluderer også offentlige og private gebyrer og avgifter, inkludert miljøgebyr for deklarering av farlig avfall</t>
  </si>
  <si>
    <t>Prisskjema - Deloppdrag 2</t>
  </si>
  <si>
    <t>Avtales i hvert enkelt tilfelle</t>
  </si>
  <si>
    <t>Rapporterings-kode</t>
  </si>
  <si>
    <t>00</t>
  </si>
  <si>
    <t>01</t>
  </si>
  <si>
    <t>Bensin</t>
  </si>
  <si>
    <t>02</t>
  </si>
  <si>
    <t>04</t>
  </si>
  <si>
    <t xml:space="preserve"> Sorteringspris per kg. for usortert avfall fra ubetjente mottak</t>
  </si>
  <si>
    <r>
      <t xml:space="preserve">Litiumbatterier </t>
    </r>
    <r>
      <rPr>
        <b/>
        <i/>
        <sz val="8"/>
        <color theme="1"/>
        <rFont val="Arial"/>
        <family val="2"/>
      </rPr>
      <t xml:space="preserve"> (NB. Merkes med minustegn dersom aktuelt)</t>
    </r>
    <r>
      <rPr>
        <sz val="8"/>
        <color theme="1"/>
        <rFont val="Arial"/>
        <family val="2"/>
      </rPr>
      <t>*</t>
    </r>
  </si>
  <si>
    <t>Antall turer estimert (benyttes kun til evaluering)</t>
  </si>
  <si>
    <t>Oljeemulsjoner</t>
  </si>
  <si>
    <t>Kvikksølvholdig avfall</t>
  </si>
  <si>
    <t>Matolje</t>
  </si>
  <si>
    <t>Impregnert trevirke</t>
  </si>
  <si>
    <t>Ikke brennbart avfall</t>
  </si>
  <si>
    <t>Smittefarlig avfall</t>
  </si>
  <si>
    <t>Asbest</t>
  </si>
  <si>
    <t>Oljeforurensede gjenstander og masser</t>
  </si>
  <si>
    <t>Drivstoff og fyringsoljer</t>
  </si>
  <si>
    <t>Halogenerte organiske løsemidler</t>
  </si>
  <si>
    <t>Ikke halogenerte organiske løsemidler</t>
  </si>
  <si>
    <t>Maling, lim,lakk (bruk den koden som er ønskelig)</t>
  </si>
  <si>
    <t>Lysrør og spærepærer</t>
  </si>
  <si>
    <r>
      <t xml:space="preserve">Småbatterier, usorterte </t>
    </r>
    <r>
      <rPr>
        <b/>
        <sz val="8"/>
        <color theme="1"/>
        <rFont val="Arial"/>
        <family val="2"/>
      </rPr>
      <t>(NB. Merkes med minustegn dersom aktuelt)</t>
    </r>
    <r>
      <rPr>
        <sz val="8"/>
        <color theme="1"/>
        <rFont val="Arial"/>
        <family val="2"/>
      </rPr>
      <t>*</t>
    </r>
  </si>
  <si>
    <t>Herdere uten organiske peroksider</t>
  </si>
  <si>
    <t>Herdere med organiske peroksider</t>
  </si>
  <si>
    <t>Uorganiske syrer</t>
  </si>
  <si>
    <t>Uorganiske baser</t>
  </si>
  <si>
    <t>Salmiakk</t>
  </si>
  <si>
    <t>Klorin</t>
  </si>
  <si>
    <t>03</t>
  </si>
  <si>
    <t>06</t>
  </si>
  <si>
    <t>Organiske syrer</t>
  </si>
  <si>
    <t>Organiske baser</t>
  </si>
  <si>
    <t>Organsisk avfall uten halogen</t>
  </si>
  <si>
    <t>Brannsluknings-apparater</t>
  </si>
  <si>
    <t>Brannfarlige gasser (propan, butan)</t>
  </si>
  <si>
    <t>Lighetere</t>
  </si>
  <si>
    <t>Andre farlige batterier</t>
  </si>
  <si>
    <t>Blandende metaller (utsortert)</t>
  </si>
  <si>
    <t>Blandet EE avfall</t>
  </si>
  <si>
    <t>Metallpulver</t>
  </si>
  <si>
    <t>05</t>
  </si>
  <si>
    <t>Vannreaktive stoffer</t>
  </si>
  <si>
    <t>Kassert Fyrverkeri*(må inneholde alle kostnader med behandling av dette også om det behandles som avvik)</t>
  </si>
  <si>
    <t>Polymerisende stoffer</t>
  </si>
  <si>
    <t>7266/7269</t>
  </si>
  <si>
    <t>Gasser under trykk, inkl ukurante gassbeholdere og giftige gasser (prises fra gang til gang)</t>
  </si>
  <si>
    <t>Legemidler</t>
  </si>
  <si>
    <r>
      <t xml:space="preserve">Blybatterier </t>
    </r>
    <r>
      <rPr>
        <b/>
        <i/>
        <sz val="8"/>
        <color theme="1"/>
        <rFont val="Arial"/>
        <family val="2"/>
      </rPr>
      <t>(NB. Merkes med minustegn )</t>
    </r>
    <r>
      <rPr>
        <sz val="8"/>
        <color theme="1"/>
        <rFont val="Arial"/>
        <family val="2"/>
      </rPr>
      <t>*</t>
    </r>
  </si>
  <si>
    <t>* Batterier som Leverandør skal betale for, vil faktureres særskilt fra Oppdragsgiver.</t>
  </si>
  <si>
    <t>Kun oransje felt skal fylles inn av leverandør.</t>
  </si>
  <si>
    <t>Pris for kjøring (inklusiv alle kostnader som bompenger, drivstoff etc.) Oppgi pris per km. **</t>
  </si>
  <si>
    <t>** Estimert antall kilometer (D79) beregnes når antall kilometer til mottaksanleg er fylt inn (D87)</t>
  </si>
  <si>
    <t>Avstand i kilometer til mottaksanlegg fra Haraldrudveien 20 (tur/retur):</t>
  </si>
  <si>
    <t>Estimert mengde (kg) over 4 år</t>
  </si>
  <si>
    <t>Avfallsgruppe. for avfall som ikke skal til miljøstasjonene, men likevel havner der</t>
  </si>
  <si>
    <t xml:space="preserve">Sorteringspris </t>
  </si>
  <si>
    <t xml:space="preserve">Transportpris (tur/retur)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</si>
</sst>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&quot;kr&quot;\ #,##0.00;[Red]\-&quot;kr&quot;\ #,##0.00"/>
    <numFmt numFmtId="165" formatCode="_ [$kr-414]\ * #,##0.00_ ;_ [$kr-414]\ * \-#,##0.00_ ;_ [$kr-414]\ * &quot;-&quot;??_ ;_ @_ "/>
    <numFmt numFmtId="166" formatCode="_ * #,##0_ ;_ * \-#,##0_ ;_ * &quot;-&quot;??_ ;_ @_ "/>
  </numFmts>
  <fonts count="2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rgb="FF000000"/>
      <name val="Arial"/>
      <family val="2"/>
    </font>
    <font>
      <b/>
      <sz val="10"/>
      <name val="Calibri"/>
      <family val="2"/>
    </font>
    <font>
      <b/>
      <sz val="10"/>
      <color rgb="FF000000"/>
      <name val="Calibri Light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2DCDB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64">
    <xf numFmtId="0" fontId="0" fillId="0" borderId="0" xfId="0"/>
    <xf numFmtId="0" fontId="4" fillId="7" borderId="3" xfId="0" applyFont="1" applyFill="1" applyBorder="1" applyAlignment="1">
      <alignment horizontal="right" vertical="center"/>
    </xf>
    <xf numFmtId="0" fontId="4" fillId="7" borderId="3" xfId="0" applyFont="1" applyFill="1" applyBorder="1" applyAlignment="1">
      <alignment vertical="center"/>
    </xf>
    <xf numFmtId="3" fontId="5" fillId="5" borderId="3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/>
    </xf>
    <xf numFmtId="165" fontId="4" fillId="3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/>
    <xf numFmtId="0" fontId="12" fillId="10" borderId="3" xfId="0" applyFont="1" applyFill="1" applyBorder="1" applyAlignment="1">
      <alignment horizontal="right" vertical="center"/>
    </xf>
    <xf numFmtId="0" fontId="12" fillId="10" borderId="3" xfId="0" applyFont="1" applyFill="1" applyBorder="1" applyAlignment="1">
      <alignment vertical="center"/>
    </xf>
    <xf numFmtId="3" fontId="5" fillId="8" borderId="3" xfId="0" applyNumberFormat="1" applyFont="1" applyFill="1" applyBorder="1" applyAlignment="1">
      <alignment horizontal="right" vertical="center"/>
    </xf>
    <xf numFmtId="0" fontId="5" fillId="8" borderId="3" xfId="0" applyFont="1" applyFill="1" applyBorder="1" applyAlignment="1">
      <alignment horizontal="right" vertical="center"/>
    </xf>
    <xf numFmtId="0" fontId="12" fillId="9" borderId="3" xfId="0" applyFont="1" applyFill="1" applyBorder="1" applyAlignment="1">
      <alignment horizontal="right" vertical="center" wrapText="1"/>
    </xf>
    <xf numFmtId="0" fontId="6" fillId="10" borderId="3" xfId="0" applyFont="1" applyFill="1" applyBorder="1" applyAlignment="1">
      <alignment vertical="center"/>
    </xf>
    <xf numFmtId="0" fontId="6" fillId="10" borderId="3" xfId="0" applyFont="1" applyFill="1" applyBorder="1" applyAlignment="1">
      <alignment horizontal="right" vertical="center"/>
    </xf>
    <xf numFmtId="0" fontId="12" fillId="10" borderId="3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/>
    <xf numFmtId="166" fontId="5" fillId="8" borderId="3" xfId="1" applyNumberFormat="1" applyFont="1" applyFill="1" applyBorder="1" applyAlignment="1">
      <alignment horizontal="right" vertical="center"/>
    </xf>
    <xf numFmtId="0" fontId="10" fillId="0" borderId="0" xfId="0" applyFont="1"/>
    <xf numFmtId="164" fontId="12" fillId="12" borderId="3" xfId="0" applyNumberFormat="1" applyFont="1" applyFill="1" applyBorder="1" applyAlignment="1">
      <alignment horizontal="right" vertical="center" wrapText="1"/>
    </xf>
    <xf numFmtId="49" fontId="12" fillId="10" borderId="3" xfId="0" applyNumberFormat="1" applyFont="1" applyFill="1" applyBorder="1" applyAlignment="1">
      <alignment horizontal="right" vertical="center"/>
    </xf>
    <xf numFmtId="49" fontId="6" fillId="10" borderId="3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right" vertical="center"/>
    </xf>
    <xf numFmtId="49" fontId="4" fillId="7" borderId="3" xfId="0" applyNumberFormat="1" applyFont="1" applyFill="1" applyBorder="1" applyAlignment="1">
      <alignment horizontal="right" vertical="center"/>
    </xf>
    <xf numFmtId="0" fontId="21" fillId="0" borderId="0" xfId="0" applyFont="1"/>
    <xf numFmtId="0" fontId="20" fillId="0" borderId="0" xfId="0" applyFont="1"/>
    <xf numFmtId="49" fontId="6" fillId="7" borderId="3" xfId="0" applyNumberFormat="1" applyFont="1" applyFill="1" applyBorder="1" applyAlignment="1">
      <alignment horizontal="right" vertical="center"/>
    </xf>
    <xf numFmtId="0" fontId="6" fillId="7" borderId="3" xfId="0" applyFont="1" applyFill="1" applyBorder="1" applyAlignment="1">
      <alignment vertical="center"/>
    </xf>
    <xf numFmtId="0" fontId="12" fillId="13" borderId="3" xfId="0" applyFont="1" applyFill="1" applyBorder="1" applyAlignment="1" applyProtection="1">
      <alignment horizontal="right" vertical="center" wrapText="1"/>
      <protection locked="0"/>
    </xf>
    <xf numFmtId="0" fontId="4" fillId="13" borderId="3" xfId="0" applyFont="1" applyFill="1" applyBorder="1" applyAlignment="1" applyProtection="1">
      <alignment horizontal="right" vertical="center"/>
      <protection locked="0"/>
    </xf>
    <xf numFmtId="0" fontId="18" fillId="13" borderId="3" xfId="0" applyFont="1" applyFill="1" applyBorder="1" applyAlignment="1" applyProtection="1">
      <alignment horizontal="right" vertical="center" wrapText="1"/>
      <protection locked="0"/>
    </xf>
    <xf numFmtId="0" fontId="2" fillId="13" borderId="3" xfId="0" applyFont="1" applyFill="1" applyBorder="1" applyProtection="1">
      <protection locked="0"/>
    </xf>
    <xf numFmtId="0" fontId="22" fillId="0" borderId="0" xfId="0" applyFont="1"/>
    <xf numFmtId="0" fontId="15" fillId="4" borderId="1" xfId="0" applyFont="1" applyFill="1" applyBorder="1"/>
    <xf numFmtId="0" fontId="15" fillId="2" borderId="0" xfId="0" applyFont="1" applyFill="1"/>
    <xf numFmtId="0" fontId="15" fillId="13" borderId="2" xfId="0" applyFont="1" applyFill="1" applyBorder="1"/>
    <xf numFmtId="0" fontId="6" fillId="10" borderId="3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right" vertical="center"/>
    </xf>
    <xf numFmtId="0" fontId="6" fillId="7" borderId="3" xfId="0" applyFont="1" applyFill="1" applyBorder="1" applyAlignment="1">
      <alignment horizontal="left" vertical="center"/>
    </xf>
    <xf numFmtId="0" fontId="23" fillId="0" borderId="0" xfId="0" applyFont="1"/>
    <xf numFmtId="0" fontId="0" fillId="2" borderId="0" xfId="0" applyFill="1"/>
    <xf numFmtId="0" fontId="8" fillId="4" borderId="3" xfId="0" applyFont="1" applyFill="1" applyBorder="1"/>
    <xf numFmtId="0" fontId="1" fillId="5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12" fillId="9" borderId="3" xfId="0" applyNumberFormat="1" applyFont="1" applyFill="1" applyBorder="1" applyAlignment="1">
      <alignment horizontal="right" vertical="center" wrapText="1"/>
    </xf>
    <xf numFmtId="164" fontId="6" fillId="9" borderId="3" xfId="0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 applyProtection="1">
      <alignment horizontal="right" vertical="center" wrapText="1"/>
      <protection locked="0"/>
    </xf>
    <xf numFmtId="0" fontId="10" fillId="5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wrapText="1"/>
    </xf>
    <xf numFmtId="0" fontId="11" fillId="7" borderId="3" xfId="0" applyFont="1" applyFill="1" applyBorder="1"/>
    <xf numFmtId="0" fontId="4" fillId="7" borderId="3" xfId="0" applyFont="1" applyFill="1" applyBorder="1"/>
    <xf numFmtId="0" fontId="4" fillId="13" borderId="3" xfId="0" applyFont="1" applyFill="1" applyBorder="1" applyProtection="1">
      <protection locked="0"/>
    </xf>
    <xf numFmtId="0" fontId="11" fillId="4" borderId="3" xfId="0" applyFont="1" applyFill="1" applyBorder="1"/>
    <xf numFmtId="0" fontId="4" fillId="4" borderId="3" xfId="0" applyFont="1" applyFill="1" applyBorder="1"/>
    <xf numFmtId="0" fontId="10" fillId="11" borderId="3" xfId="0" applyFont="1" applyFill="1" applyBorder="1" applyAlignment="1">
      <alignment vertical="center"/>
    </xf>
    <xf numFmtId="0" fontId="6" fillId="11" borderId="3" xfId="0" applyFont="1" applyFill="1" applyBorder="1" applyAlignment="1">
      <alignment vertical="center" wrapText="1"/>
    </xf>
    <xf numFmtId="0" fontId="1" fillId="13" borderId="3" xfId="0" applyFont="1" applyFill="1" applyBorder="1" applyAlignment="1" applyProtection="1">
      <alignment wrapText="1"/>
      <protection locked="0"/>
    </xf>
    <xf numFmtId="0" fontId="10" fillId="7" borderId="3" xfId="0" applyFont="1" applyFill="1" applyBorder="1" applyAlignment="1">
      <alignment horizontal="center"/>
    </xf>
    <xf numFmtId="0" fontId="12" fillId="7" borderId="3" xfId="0" applyFont="1" applyFill="1" applyBorder="1" applyAlignment="1">
      <alignment vertical="center"/>
    </xf>
    <xf numFmtId="0" fontId="10" fillId="4" borderId="3" xfId="0" applyFont="1" applyFill="1" applyBorder="1"/>
    <xf numFmtId="0" fontId="9" fillId="4" borderId="3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showGridLines="0" tabSelected="1" topLeftCell="A76" zoomScale="120" zoomScaleNormal="120" workbookViewId="0">
      <selection activeCell="D80" sqref="D80"/>
    </sheetView>
  </sheetViews>
  <sheetFormatPr baseColWidth="10" defaultColWidth="11.42578125" defaultRowHeight="15" x14ac:dyDescent="0.25"/>
  <cols>
    <col min="1" max="1" width="8.42578125" customWidth="1"/>
    <col min="2" max="2" width="10.140625" customWidth="1"/>
    <col min="3" max="3" width="73.28515625" customWidth="1"/>
    <col min="6" max="6" width="11.7109375" customWidth="1"/>
    <col min="8" max="8" width="147.5703125" customWidth="1"/>
  </cols>
  <sheetData>
    <row r="1" spans="1:6" ht="24" customHeight="1" x14ac:dyDescent="0.3">
      <c r="A1" s="20" t="s">
        <v>49</v>
      </c>
      <c r="B1" s="20"/>
    </row>
    <row r="2" spans="1:6" ht="33.75" x14ac:dyDescent="0.25">
      <c r="A2" s="44" t="s">
        <v>0</v>
      </c>
      <c r="B2" s="44" t="s">
        <v>51</v>
      </c>
      <c r="C2" s="44" t="s">
        <v>1</v>
      </c>
      <c r="D2" s="45" t="s">
        <v>105</v>
      </c>
      <c r="E2" s="45" t="s">
        <v>2</v>
      </c>
      <c r="F2" s="45" t="s">
        <v>3</v>
      </c>
    </row>
    <row r="3" spans="1:6" x14ac:dyDescent="0.25">
      <c r="A3" s="8">
        <v>7011</v>
      </c>
      <c r="B3" s="22" t="s">
        <v>52</v>
      </c>
      <c r="C3" s="9" t="s">
        <v>38</v>
      </c>
      <c r="D3" s="10">
        <v>10000</v>
      </c>
      <c r="E3" s="30"/>
      <c r="F3" s="46">
        <f>D3*E3</f>
        <v>0</v>
      </c>
    </row>
    <row r="4" spans="1:6" x14ac:dyDescent="0.25">
      <c r="A4" s="8">
        <v>7012</v>
      </c>
      <c r="B4" s="22" t="s">
        <v>52</v>
      </c>
      <c r="C4" s="9" t="s">
        <v>39</v>
      </c>
      <c r="D4" s="10">
        <v>40</v>
      </c>
      <c r="E4" s="30"/>
      <c r="F4" s="46">
        <f t="shared" ref="F4:F50" si="0">D4*E4</f>
        <v>0</v>
      </c>
    </row>
    <row r="5" spans="1:6" x14ac:dyDescent="0.25">
      <c r="A5" s="8">
        <v>7021</v>
      </c>
      <c r="B5" s="22" t="s">
        <v>53</v>
      </c>
      <c r="C5" s="9" t="s">
        <v>40</v>
      </c>
      <c r="D5" s="10">
        <v>40</v>
      </c>
      <c r="E5" s="30"/>
      <c r="F5" s="46">
        <f t="shared" si="0"/>
        <v>0</v>
      </c>
    </row>
    <row r="6" spans="1:6" x14ac:dyDescent="0.25">
      <c r="A6" s="8">
        <v>7022</v>
      </c>
      <c r="B6" s="22" t="s">
        <v>52</v>
      </c>
      <c r="C6" s="2" t="s">
        <v>67</v>
      </c>
      <c r="D6" s="10">
        <v>60000</v>
      </c>
      <c r="E6" s="30"/>
      <c r="F6" s="46">
        <f t="shared" si="0"/>
        <v>0</v>
      </c>
    </row>
    <row r="7" spans="1:6" x14ac:dyDescent="0.25">
      <c r="A7" s="14">
        <v>7022</v>
      </c>
      <c r="B7" s="23" t="s">
        <v>53</v>
      </c>
      <c r="C7" s="13" t="s">
        <v>5</v>
      </c>
      <c r="D7" s="11">
        <v>50</v>
      </c>
      <c r="E7" s="30"/>
      <c r="F7" s="46">
        <f>D7*E7</f>
        <v>0</v>
      </c>
    </row>
    <row r="8" spans="1:6" x14ac:dyDescent="0.25">
      <c r="A8" s="14">
        <v>7022</v>
      </c>
      <c r="B8" s="23" t="s">
        <v>55</v>
      </c>
      <c r="C8" s="13" t="s">
        <v>4</v>
      </c>
      <c r="D8" s="11">
        <v>50</v>
      </c>
      <c r="E8" s="30"/>
      <c r="F8" s="46">
        <f t="shared" si="0"/>
        <v>0</v>
      </c>
    </row>
    <row r="9" spans="1:6" x14ac:dyDescent="0.25">
      <c r="A9" s="8">
        <v>7023</v>
      </c>
      <c r="B9" s="22" t="s">
        <v>52</v>
      </c>
      <c r="C9" s="9" t="s">
        <v>68</v>
      </c>
      <c r="D9" s="10">
        <v>70</v>
      </c>
      <c r="E9" s="30"/>
      <c r="F9" s="46">
        <f t="shared" si="0"/>
        <v>0</v>
      </c>
    </row>
    <row r="10" spans="1:6" x14ac:dyDescent="0.25">
      <c r="A10" s="8">
        <v>7024</v>
      </c>
      <c r="B10" s="22" t="s">
        <v>52</v>
      </c>
      <c r="C10" s="9" t="s">
        <v>6</v>
      </c>
      <c r="D10" s="10">
        <v>24000</v>
      </c>
      <c r="E10" s="30"/>
      <c r="F10" s="46">
        <f t="shared" si="0"/>
        <v>0</v>
      </c>
    </row>
    <row r="11" spans="1:6" x14ac:dyDescent="0.25">
      <c r="A11" s="8">
        <v>7027</v>
      </c>
      <c r="B11" s="22" t="s">
        <v>52</v>
      </c>
      <c r="C11" s="9" t="s">
        <v>54</v>
      </c>
      <c r="D11" s="10">
        <v>30</v>
      </c>
      <c r="E11" s="30"/>
      <c r="F11" s="46">
        <f t="shared" si="0"/>
        <v>0</v>
      </c>
    </row>
    <row r="12" spans="1:6" x14ac:dyDescent="0.25">
      <c r="A12" s="14">
        <v>7028</v>
      </c>
      <c r="B12" s="23" t="s">
        <v>52</v>
      </c>
      <c r="C12" s="9" t="s">
        <v>41</v>
      </c>
      <c r="D12" s="10">
        <v>100</v>
      </c>
      <c r="E12" s="30"/>
      <c r="F12" s="46">
        <f t="shared" si="0"/>
        <v>0</v>
      </c>
    </row>
    <row r="13" spans="1:6" x14ac:dyDescent="0.25">
      <c r="A13" s="14">
        <v>7030</v>
      </c>
      <c r="B13" s="23" t="s">
        <v>52</v>
      </c>
      <c r="C13" s="9" t="s">
        <v>60</v>
      </c>
      <c r="D13" s="10">
        <v>1</v>
      </c>
      <c r="E13" s="30"/>
      <c r="F13" s="46">
        <f t="shared" si="0"/>
        <v>0</v>
      </c>
    </row>
    <row r="14" spans="1:6" x14ac:dyDescent="0.25">
      <c r="A14" s="8">
        <v>7041</v>
      </c>
      <c r="B14" s="22" t="s">
        <v>52</v>
      </c>
      <c r="C14" s="2" t="s">
        <v>69</v>
      </c>
      <c r="D14" s="11">
        <v>10</v>
      </c>
      <c r="E14" s="30"/>
      <c r="F14" s="46">
        <f t="shared" si="0"/>
        <v>0</v>
      </c>
    </row>
    <row r="15" spans="1:6" x14ac:dyDescent="0.25">
      <c r="A15" s="8">
        <v>7042</v>
      </c>
      <c r="B15" s="22" t="s">
        <v>52</v>
      </c>
      <c r="C15" s="2" t="s">
        <v>70</v>
      </c>
      <c r="D15" s="10">
        <v>80000</v>
      </c>
      <c r="E15" s="30"/>
      <c r="F15" s="46">
        <f t="shared" si="0"/>
        <v>0</v>
      </c>
    </row>
    <row r="16" spans="1:6" x14ac:dyDescent="0.25">
      <c r="A16" s="8" t="s">
        <v>42</v>
      </c>
      <c r="B16" s="22" t="s">
        <v>53</v>
      </c>
      <c r="C16" s="9" t="s">
        <v>71</v>
      </c>
      <c r="D16" s="10">
        <v>400000</v>
      </c>
      <c r="E16" s="30"/>
      <c r="F16" s="46">
        <f t="shared" si="0"/>
        <v>0</v>
      </c>
    </row>
    <row r="17" spans="1:20" x14ac:dyDescent="0.25">
      <c r="A17" s="8">
        <v>7055</v>
      </c>
      <c r="B17" s="22" t="s">
        <v>52</v>
      </c>
      <c r="C17" s="9" t="s">
        <v>8</v>
      </c>
      <c r="D17" s="10">
        <v>20000</v>
      </c>
      <c r="E17" s="30"/>
      <c r="F17" s="46">
        <f t="shared" si="0"/>
        <v>0</v>
      </c>
    </row>
    <row r="18" spans="1:20" x14ac:dyDescent="0.25">
      <c r="A18" s="14">
        <v>7056</v>
      </c>
      <c r="B18" s="23" t="s">
        <v>53</v>
      </c>
      <c r="C18" s="13" t="s">
        <v>7</v>
      </c>
      <c r="D18" s="10">
        <v>20000</v>
      </c>
      <c r="E18" s="30"/>
      <c r="F18" s="46">
        <f t="shared" si="0"/>
        <v>0</v>
      </c>
    </row>
    <row r="19" spans="1:20" x14ac:dyDescent="0.25">
      <c r="A19" s="8">
        <v>7081</v>
      </c>
      <c r="B19" s="22" t="s">
        <v>52</v>
      </c>
      <c r="C19" s="9" t="s">
        <v>61</v>
      </c>
      <c r="D19" s="11">
        <v>20</v>
      </c>
      <c r="E19" s="30"/>
      <c r="F19" s="46">
        <f t="shared" si="0"/>
        <v>0</v>
      </c>
    </row>
    <row r="20" spans="1:20" x14ac:dyDescent="0.25">
      <c r="A20" s="8">
        <v>7086</v>
      </c>
      <c r="B20" s="22" t="s">
        <v>52</v>
      </c>
      <c r="C20" s="9" t="s">
        <v>72</v>
      </c>
      <c r="D20" s="19">
        <v>4000</v>
      </c>
      <c r="E20" s="30"/>
      <c r="F20" s="46">
        <f t="shared" si="0"/>
        <v>0</v>
      </c>
    </row>
    <row r="21" spans="1:20" x14ac:dyDescent="0.25">
      <c r="A21" s="8">
        <v>7091</v>
      </c>
      <c r="B21" s="22" t="s">
        <v>52</v>
      </c>
      <c r="C21" s="9" t="s">
        <v>9</v>
      </c>
      <c r="D21" s="10">
        <v>20000</v>
      </c>
      <c r="E21" s="30"/>
      <c r="F21" s="46">
        <f t="shared" si="0"/>
        <v>0</v>
      </c>
    </row>
    <row r="22" spans="1:20" x14ac:dyDescent="0.25">
      <c r="A22" s="4">
        <v>7093</v>
      </c>
      <c r="B22" s="24" t="s">
        <v>52</v>
      </c>
      <c r="C22" s="5" t="s">
        <v>73</v>
      </c>
      <c r="D22" s="3">
        <v>6000</v>
      </c>
      <c r="E22" s="31"/>
      <c r="F22" s="46">
        <f t="shared" si="0"/>
        <v>0</v>
      </c>
    </row>
    <row r="23" spans="1:20" x14ac:dyDescent="0.25">
      <c r="A23" s="4">
        <v>7094</v>
      </c>
      <c r="B23" s="24" t="s">
        <v>52</v>
      </c>
      <c r="C23" s="5" t="s">
        <v>58</v>
      </c>
      <c r="D23" s="3">
        <v>400</v>
      </c>
      <c r="E23" s="31"/>
      <c r="F23" s="46">
        <f>D23*E23</f>
        <v>0</v>
      </c>
    </row>
    <row r="24" spans="1:20" x14ac:dyDescent="0.25">
      <c r="A24" s="8">
        <v>7096</v>
      </c>
      <c r="B24" s="23" t="s">
        <v>53</v>
      </c>
      <c r="C24" s="9" t="s">
        <v>19</v>
      </c>
      <c r="D24" s="11">
        <v>1</v>
      </c>
      <c r="E24" s="30"/>
      <c r="F24" s="46">
        <f>D24*E24</f>
        <v>0</v>
      </c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 x14ac:dyDescent="0.25">
      <c r="A25" s="8">
        <v>7096</v>
      </c>
      <c r="B25" s="22" t="s">
        <v>55</v>
      </c>
      <c r="C25" s="9" t="s">
        <v>10</v>
      </c>
      <c r="D25" s="11">
        <v>1</v>
      </c>
      <c r="E25" s="30"/>
      <c r="F25" s="46">
        <f t="shared" si="0"/>
        <v>0</v>
      </c>
    </row>
    <row r="26" spans="1:20" x14ac:dyDescent="0.25">
      <c r="A26" s="8">
        <v>7097</v>
      </c>
      <c r="B26" s="22" t="s">
        <v>52</v>
      </c>
      <c r="C26" s="9" t="s">
        <v>43</v>
      </c>
      <c r="D26" s="11">
        <v>40</v>
      </c>
      <c r="E26" s="30"/>
      <c r="F26" s="46">
        <f t="shared" si="0"/>
        <v>0</v>
      </c>
    </row>
    <row r="27" spans="1:20" x14ac:dyDescent="0.25">
      <c r="A27" s="8">
        <v>7111</v>
      </c>
      <c r="B27" s="22" t="s">
        <v>52</v>
      </c>
      <c r="C27" s="9" t="s">
        <v>12</v>
      </c>
      <c r="D27" s="10">
        <v>2000</v>
      </c>
      <c r="E27" s="30"/>
      <c r="F27" s="46">
        <f t="shared" si="0"/>
        <v>0</v>
      </c>
    </row>
    <row r="28" spans="1:20" x14ac:dyDescent="0.25">
      <c r="A28" s="8">
        <v>7112</v>
      </c>
      <c r="B28" s="22" t="s">
        <v>52</v>
      </c>
      <c r="C28" s="9" t="s">
        <v>13</v>
      </c>
      <c r="D28" s="11">
        <v>1</v>
      </c>
      <c r="E28" s="30"/>
      <c r="F28" s="46">
        <f t="shared" si="0"/>
        <v>0</v>
      </c>
    </row>
    <row r="29" spans="1:20" x14ac:dyDescent="0.25">
      <c r="A29" s="14">
        <v>7121</v>
      </c>
      <c r="B29" s="23" t="s">
        <v>53</v>
      </c>
      <c r="C29" s="13" t="s">
        <v>14</v>
      </c>
      <c r="D29" s="10">
        <v>1600</v>
      </c>
      <c r="E29" s="30"/>
      <c r="F29" s="46">
        <v>0</v>
      </c>
    </row>
    <row r="30" spans="1:20" x14ac:dyDescent="0.25">
      <c r="A30" s="14">
        <v>7121</v>
      </c>
      <c r="B30" s="23" t="s">
        <v>55</v>
      </c>
      <c r="C30" s="13" t="s">
        <v>95</v>
      </c>
      <c r="D30" s="10">
        <v>1600</v>
      </c>
      <c r="E30" s="30"/>
      <c r="F30" s="46">
        <f t="shared" si="0"/>
        <v>0</v>
      </c>
    </row>
    <row r="31" spans="1:20" x14ac:dyDescent="0.25">
      <c r="A31" s="14">
        <v>7123</v>
      </c>
      <c r="B31" s="23" t="s">
        <v>53</v>
      </c>
      <c r="C31" s="29" t="s">
        <v>74</v>
      </c>
      <c r="D31" s="10">
        <v>50</v>
      </c>
      <c r="E31" s="30"/>
      <c r="F31" s="46">
        <f t="shared" si="0"/>
        <v>0</v>
      </c>
    </row>
    <row r="32" spans="1:20" x14ac:dyDescent="0.25">
      <c r="A32" s="14">
        <v>7124</v>
      </c>
      <c r="B32" s="23" t="s">
        <v>52</v>
      </c>
      <c r="C32" s="29" t="s">
        <v>75</v>
      </c>
      <c r="D32" s="11">
        <v>100</v>
      </c>
      <c r="E32" s="30"/>
      <c r="F32" s="46">
        <f t="shared" si="0"/>
        <v>0</v>
      </c>
    </row>
    <row r="33" spans="1:6" x14ac:dyDescent="0.25">
      <c r="A33" s="14">
        <v>7131</v>
      </c>
      <c r="B33" s="23" t="s">
        <v>53</v>
      </c>
      <c r="C33" s="29" t="s">
        <v>76</v>
      </c>
      <c r="D33" s="10">
        <v>300</v>
      </c>
      <c r="E33" s="30"/>
      <c r="F33" s="46">
        <f t="shared" si="0"/>
        <v>0</v>
      </c>
    </row>
    <row r="34" spans="1:6" x14ac:dyDescent="0.25">
      <c r="A34" s="14">
        <v>7132</v>
      </c>
      <c r="B34" s="23" t="s">
        <v>53</v>
      </c>
      <c r="C34" s="29" t="s">
        <v>77</v>
      </c>
      <c r="D34" s="19">
        <v>16000</v>
      </c>
      <c r="E34" s="30"/>
      <c r="F34" s="46">
        <f t="shared" si="0"/>
        <v>0</v>
      </c>
    </row>
    <row r="35" spans="1:6" x14ac:dyDescent="0.25">
      <c r="A35" s="14">
        <v>7132</v>
      </c>
      <c r="B35" s="23" t="s">
        <v>55</v>
      </c>
      <c r="C35" s="29" t="s">
        <v>79</v>
      </c>
      <c r="D35" s="19">
        <v>240</v>
      </c>
      <c r="E35" s="30"/>
      <c r="F35" s="46">
        <f t="shared" si="0"/>
        <v>0</v>
      </c>
    </row>
    <row r="36" spans="1:6" x14ac:dyDescent="0.25">
      <c r="A36" s="14">
        <v>7132</v>
      </c>
      <c r="B36" s="23" t="s">
        <v>80</v>
      </c>
      <c r="C36" s="29" t="s">
        <v>78</v>
      </c>
      <c r="D36" s="11">
        <v>240</v>
      </c>
      <c r="E36" s="30"/>
      <c r="F36" s="46">
        <f t="shared" si="0"/>
        <v>0</v>
      </c>
    </row>
    <row r="37" spans="1:6" x14ac:dyDescent="0.25">
      <c r="A37" s="14">
        <v>7133</v>
      </c>
      <c r="B37" s="23" t="s">
        <v>52</v>
      </c>
      <c r="C37" s="13" t="s">
        <v>20</v>
      </c>
      <c r="D37" s="10">
        <v>22500</v>
      </c>
      <c r="E37" s="30"/>
      <c r="F37" s="46">
        <f t="shared" si="0"/>
        <v>0</v>
      </c>
    </row>
    <row r="38" spans="1:6" x14ac:dyDescent="0.25">
      <c r="A38" s="8">
        <v>7134</v>
      </c>
      <c r="B38" s="22" t="s">
        <v>53</v>
      </c>
      <c r="C38" s="9" t="s">
        <v>82</v>
      </c>
      <c r="D38" s="10">
        <v>400</v>
      </c>
      <c r="E38" s="30"/>
      <c r="F38" s="46">
        <f t="shared" si="0"/>
        <v>0</v>
      </c>
    </row>
    <row r="39" spans="1:6" x14ac:dyDescent="0.25">
      <c r="A39" s="8">
        <v>7135</v>
      </c>
      <c r="B39" s="22" t="s">
        <v>53</v>
      </c>
      <c r="C39" s="9" t="s">
        <v>83</v>
      </c>
      <c r="D39" s="10">
        <v>1</v>
      </c>
      <c r="E39" s="30"/>
      <c r="F39" s="46">
        <f t="shared" si="0"/>
        <v>0</v>
      </c>
    </row>
    <row r="40" spans="1:6" x14ac:dyDescent="0.25">
      <c r="A40" s="8">
        <v>7151</v>
      </c>
      <c r="B40" s="22" t="s">
        <v>52</v>
      </c>
      <c r="C40" s="9" t="s">
        <v>21</v>
      </c>
      <c r="D40" s="10">
        <v>50</v>
      </c>
      <c r="E40" s="30"/>
      <c r="F40" s="46">
        <f t="shared" si="0"/>
        <v>0</v>
      </c>
    </row>
    <row r="41" spans="1:6" x14ac:dyDescent="0.25">
      <c r="A41" s="8">
        <v>7152</v>
      </c>
      <c r="B41" s="22" t="s">
        <v>52</v>
      </c>
      <c r="C41" s="9" t="s">
        <v>84</v>
      </c>
      <c r="D41" s="11">
        <v>50</v>
      </c>
      <c r="E41" s="30"/>
      <c r="F41" s="46">
        <f t="shared" si="0"/>
        <v>0</v>
      </c>
    </row>
    <row r="42" spans="1:6" x14ac:dyDescent="0.25">
      <c r="A42" s="8">
        <v>7152</v>
      </c>
      <c r="B42" s="22" t="s">
        <v>55</v>
      </c>
      <c r="C42" s="9" t="s">
        <v>22</v>
      </c>
      <c r="D42" s="10">
        <v>1</v>
      </c>
      <c r="E42" s="30"/>
      <c r="F42" s="46">
        <f t="shared" si="0"/>
        <v>0</v>
      </c>
    </row>
    <row r="43" spans="1:6" x14ac:dyDescent="0.25">
      <c r="A43" s="14">
        <v>7210</v>
      </c>
      <c r="B43" s="23" t="s">
        <v>52</v>
      </c>
      <c r="C43" s="13" t="s">
        <v>23</v>
      </c>
      <c r="D43" s="11">
        <v>1</v>
      </c>
      <c r="E43" s="30"/>
      <c r="F43" s="46">
        <f t="shared" si="0"/>
        <v>0</v>
      </c>
    </row>
    <row r="44" spans="1:6" x14ac:dyDescent="0.25">
      <c r="A44" s="8">
        <v>7220</v>
      </c>
      <c r="B44" s="22" t="s">
        <v>52</v>
      </c>
      <c r="C44" s="9" t="s">
        <v>24</v>
      </c>
      <c r="D44" s="10">
        <v>20</v>
      </c>
      <c r="E44" s="30"/>
      <c r="F44" s="46">
        <f t="shared" si="0"/>
        <v>0</v>
      </c>
    </row>
    <row r="45" spans="1:6" x14ac:dyDescent="0.25">
      <c r="A45" s="8">
        <v>7230</v>
      </c>
      <c r="B45" s="22" t="s">
        <v>52</v>
      </c>
      <c r="C45" s="9" t="s">
        <v>44</v>
      </c>
      <c r="D45" s="11">
        <v>10</v>
      </c>
      <c r="E45" s="30"/>
      <c r="F45" s="46">
        <f t="shared" si="0"/>
        <v>0</v>
      </c>
    </row>
    <row r="46" spans="1:6" ht="22.5" x14ac:dyDescent="0.25">
      <c r="A46" s="8">
        <v>7240</v>
      </c>
      <c r="B46" s="22" t="s">
        <v>52</v>
      </c>
      <c r="C46" s="15" t="s">
        <v>45</v>
      </c>
      <c r="D46" s="11">
        <v>50</v>
      </c>
      <c r="E46" s="30"/>
      <c r="F46" s="46">
        <f t="shared" si="0"/>
        <v>0</v>
      </c>
    </row>
    <row r="47" spans="1:6" x14ac:dyDescent="0.25">
      <c r="A47" s="14">
        <v>7262</v>
      </c>
      <c r="B47" s="23" t="s">
        <v>52</v>
      </c>
      <c r="C47" s="13" t="s">
        <v>85</v>
      </c>
      <c r="D47" s="10">
        <v>10000</v>
      </c>
      <c r="E47" s="30"/>
      <c r="F47" s="46">
        <f t="shared" si="0"/>
        <v>0</v>
      </c>
    </row>
    <row r="48" spans="1:6" x14ac:dyDescent="0.25">
      <c r="A48" s="14">
        <v>7263</v>
      </c>
      <c r="B48" s="23" t="s">
        <v>53</v>
      </c>
      <c r="C48" s="38" t="s">
        <v>86</v>
      </c>
      <c r="D48" s="19">
        <v>10000</v>
      </c>
      <c r="E48" s="30"/>
      <c r="F48" s="46">
        <f t="shared" si="0"/>
        <v>0</v>
      </c>
    </row>
    <row r="49" spans="1:8" x14ac:dyDescent="0.25">
      <c r="A49" s="14">
        <v>7263</v>
      </c>
      <c r="B49" s="23" t="s">
        <v>55</v>
      </c>
      <c r="C49" s="13" t="s">
        <v>87</v>
      </c>
      <c r="D49" s="11">
        <v>400</v>
      </c>
      <c r="E49" s="30"/>
      <c r="F49" s="46">
        <f>D49*E49</f>
        <v>0</v>
      </c>
    </row>
    <row r="50" spans="1:8" ht="22.5" x14ac:dyDescent="0.25">
      <c r="A50" s="14">
        <v>7265</v>
      </c>
      <c r="B50" s="23" t="s">
        <v>52</v>
      </c>
      <c r="C50" s="38" t="s">
        <v>47</v>
      </c>
      <c r="D50" s="19">
        <v>10000</v>
      </c>
      <c r="E50" s="30"/>
      <c r="F50" s="46">
        <f t="shared" si="0"/>
        <v>0</v>
      </c>
    </row>
    <row r="51" spans="1:8" x14ac:dyDescent="0.25">
      <c r="A51" s="14">
        <v>2262</v>
      </c>
      <c r="B51" s="23" t="s">
        <v>52</v>
      </c>
      <c r="C51" s="38" t="s">
        <v>46</v>
      </c>
      <c r="D51" s="19">
        <v>2000</v>
      </c>
      <c r="E51" s="30"/>
      <c r="F51" s="46">
        <f>D51*E51</f>
        <v>0</v>
      </c>
    </row>
    <row r="52" spans="1:8" x14ac:dyDescent="0.25">
      <c r="A52" s="39">
        <v>1121</v>
      </c>
      <c r="B52" s="28" t="s">
        <v>53</v>
      </c>
      <c r="C52" s="40" t="s">
        <v>62</v>
      </c>
      <c r="D52" s="3">
        <v>500</v>
      </c>
      <c r="E52" s="31"/>
      <c r="F52" s="46">
        <f>D52*E52</f>
        <v>0</v>
      </c>
    </row>
    <row r="53" spans="1:8" x14ac:dyDescent="0.25">
      <c r="A53" s="7"/>
      <c r="B53" s="7"/>
      <c r="C53" s="43" t="s">
        <v>25</v>
      </c>
      <c r="D53" s="7"/>
      <c r="E53" s="7"/>
      <c r="F53" s="21">
        <f>SUM(F3:F52)</f>
        <v>0</v>
      </c>
    </row>
    <row r="54" spans="1:8" ht="33.75" x14ac:dyDescent="0.25">
      <c r="A54" s="44" t="s">
        <v>26</v>
      </c>
      <c r="B54" s="44" t="s">
        <v>51</v>
      </c>
      <c r="C54" s="44" t="s">
        <v>106</v>
      </c>
      <c r="D54" s="44" t="s">
        <v>105</v>
      </c>
      <c r="E54" s="45" t="s">
        <v>2</v>
      </c>
      <c r="F54" s="45" t="s">
        <v>3</v>
      </c>
      <c r="G54" s="63"/>
    </row>
    <row r="55" spans="1:8" x14ac:dyDescent="0.25">
      <c r="A55" s="1">
        <v>9913</v>
      </c>
      <c r="B55" s="25" t="s">
        <v>52</v>
      </c>
      <c r="C55" s="2" t="s">
        <v>27</v>
      </c>
      <c r="D55" s="3">
        <v>7000</v>
      </c>
      <c r="E55" s="31"/>
      <c r="F55" s="46">
        <f t="shared" ref="F55:F57" si="1">D55*E55</f>
        <v>0</v>
      </c>
      <c r="H55" s="27"/>
    </row>
    <row r="56" spans="1:8" x14ac:dyDescent="0.25">
      <c r="A56" s="1">
        <v>9914</v>
      </c>
      <c r="B56" s="28" t="s">
        <v>55</v>
      </c>
      <c r="C56" s="2" t="s">
        <v>64</v>
      </c>
      <c r="D56" s="3">
        <v>200</v>
      </c>
      <c r="E56" s="31"/>
      <c r="F56" s="46">
        <f t="shared" si="1"/>
        <v>0</v>
      </c>
    </row>
    <row r="57" spans="1:8" s="27" customFormat="1" x14ac:dyDescent="0.25">
      <c r="A57" s="1">
        <v>1452</v>
      </c>
      <c r="B57" s="25" t="s">
        <v>53</v>
      </c>
      <c r="C57" s="2" t="s">
        <v>89</v>
      </c>
      <c r="D57" s="3">
        <v>2000</v>
      </c>
      <c r="E57" s="31"/>
      <c r="F57" s="46">
        <f t="shared" si="1"/>
        <v>0</v>
      </c>
      <c r="H57"/>
    </row>
    <row r="58" spans="1:8" x14ac:dyDescent="0.25">
      <c r="A58" s="1">
        <v>1599</v>
      </c>
      <c r="B58" s="25" t="s">
        <v>52</v>
      </c>
      <c r="C58" s="2" t="s">
        <v>90</v>
      </c>
      <c r="D58" s="3">
        <v>12000</v>
      </c>
      <c r="E58" s="33"/>
      <c r="F58" s="46">
        <f>D58*E58</f>
        <v>0</v>
      </c>
    </row>
    <row r="59" spans="1:8" x14ac:dyDescent="0.25">
      <c r="A59" s="1">
        <v>6101</v>
      </c>
      <c r="B59" s="25" t="s">
        <v>52</v>
      </c>
      <c r="C59" s="2" t="s">
        <v>98</v>
      </c>
      <c r="D59" s="3">
        <v>10</v>
      </c>
      <c r="E59" s="31"/>
      <c r="F59" s="46">
        <f>D59*E59</f>
        <v>0</v>
      </c>
    </row>
    <row r="60" spans="1:8" x14ac:dyDescent="0.25">
      <c r="A60" s="1">
        <v>6003</v>
      </c>
      <c r="B60" s="25" t="s">
        <v>52</v>
      </c>
      <c r="C60" s="2" t="s">
        <v>65</v>
      </c>
      <c r="D60" s="3">
        <v>160</v>
      </c>
      <c r="E60" s="33"/>
      <c r="F60" s="46">
        <f>D60*E60</f>
        <v>0</v>
      </c>
    </row>
    <row r="61" spans="1:8" x14ac:dyDescent="0.25">
      <c r="A61" s="14">
        <v>5003</v>
      </c>
      <c r="B61" s="23" t="s">
        <v>52</v>
      </c>
      <c r="C61" s="29" t="s">
        <v>94</v>
      </c>
      <c r="D61" s="3">
        <v>160</v>
      </c>
      <c r="E61" s="33"/>
      <c r="F61" s="46">
        <f t="shared" ref="F61:F63" si="2">D61*E61</f>
        <v>0</v>
      </c>
    </row>
    <row r="62" spans="1:8" x14ac:dyDescent="0.25">
      <c r="A62" s="4">
        <v>7092</v>
      </c>
      <c r="B62" s="24" t="s">
        <v>52</v>
      </c>
      <c r="C62" s="5" t="s">
        <v>99</v>
      </c>
      <c r="D62" s="3">
        <v>20000</v>
      </c>
      <c r="E62" s="31"/>
      <c r="F62" s="46">
        <f t="shared" si="2"/>
        <v>0</v>
      </c>
    </row>
    <row r="63" spans="1:8" x14ac:dyDescent="0.25">
      <c r="A63" s="4">
        <v>7066</v>
      </c>
      <c r="B63" s="24" t="s">
        <v>52</v>
      </c>
      <c r="C63" s="5" t="s">
        <v>88</v>
      </c>
      <c r="D63" s="3">
        <v>40</v>
      </c>
      <c r="E63" s="31"/>
      <c r="F63" s="46">
        <f t="shared" si="2"/>
        <v>0</v>
      </c>
    </row>
    <row r="64" spans="1:8" x14ac:dyDescent="0.25">
      <c r="A64" s="25">
        <v>7098</v>
      </c>
      <c r="B64" s="25" t="s">
        <v>52</v>
      </c>
      <c r="C64" s="2" t="s">
        <v>63</v>
      </c>
      <c r="D64" s="3">
        <v>10</v>
      </c>
      <c r="E64" s="33"/>
      <c r="F64" s="46">
        <f>D64*E64</f>
        <v>0</v>
      </c>
    </row>
    <row r="65" spans="1:6" x14ac:dyDescent="0.25">
      <c r="A65" s="14">
        <v>7100</v>
      </c>
      <c r="B65" s="23" t="s">
        <v>52</v>
      </c>
      <c r="C65" s="13" t="s">
        <v>11</v>
      </c>
      <c r="D65" s="11">
        <v>1</v>
      </c>
      <c r="E65" s="32"/>
      <c r="F65" s="47">
        <f>D65*E65</f>
        <v>0</v>
      </c>
    </row>
    <row r="66" spans="1:6" x14ac:dyDescent="0.25">
      <c r="A66" s="14">
        <v>7122</v>
      </c>
      <c r="B66" s="28" t="s">
        <v>53</v>
      </c>
      <c r="C66" s="13" t="s">
        <v>15</v>
      </c>
      <c r="D66" s="10">
        <v>12000</v>
      </c>
      <c r="E66" s="30"/>
      <c r="F66" s="46">
        <f t="shared" ref="F66:F71" si="3">D66*E66</f>
        <v>0</v>
      </c>
    </row>
    <row r="67" spans="1:6" x14ac:dyDescent="0.25">
      <c r="A67" s="14">
        <v>7122</v>
      </c>
      <c r="B67" s="28" t="s">
        <v>55</v>
      </c>
      <c r="C67" s="13" t="s">
        <v>17</v>
      </c>
      <c r="D67" s="11">
        <v>1</v>
      </c>
      <c r="E67" s="30"/>
      <c r="F67" s="46">
        <f>D67*E67</f>
        <v>0</v>
      </c>
    </row>
    <row r="68" spans="1:6" x14ac:dyDescent="0.25">
      <c r="A68" s="14">
        <v>7122</v>
      </c>
      <c r="B68" s="23" t="s">
        <v>80</v>
      </c>
      <c r="C68" s="13" t="s">
        <v>18</v>
      </c>
      <c r="D68" s="11">
        <v>1</v>
      </c>
      <c r="E68" s="30"/>
      <c r="F68" s="46">
        <f t="shared" si="3"/>
        <v>0</v>
      </c>
    </row>
    <row r="69" spans="1:6" x14ac:dyDescent="0.25">
      <c r="A69" s="14">
        <v>7122</v>
      </c>
      <c r="B69" s="23" t="s">
        <v>56</v>
      </c>
      <c r="C69" s="13" t="s">
        <v>91</v>
      </c>
      <c r="D69" s="11">
        <v>1</v>
      </c>
      <c r="E69" s="30"/>
      <c r="F69" s="46">
        <f t="shared" si="3"/>
        <v>0</v>
      </c>
    </row>
    <row r="70" spans="1:6" x14ac:dyDescent="0.25">
      <c r="A70" s="14">
        <v>7122</v>
      </c>
      <c r="B70" s="23" t="s">
        <v>92</v>
      </c>
      <c r="C70" s="13" t="s">
        <v>93</v>
      </c>
      <c r="D70" s="11">
        <v>1</v>
      </c>
      <c r="E70" s="30"/>
      <c r="F70" s="46">
        <f t="shared" si="3"/>
        <v>0</v>
      </c>
    </row>
    <row r="71" spans="1:6" x14ac:dyDescent="0.25">
      <c r="A71" s="14">
        <v>7122</v>
      </c>
      <c r="B71" s="23" t="s">
        <v>81</v>
      </c>
      <c r="C71" s="29" t="s">
        <v>16</v>
      </c>
      <c r="D71" s="3">
        <v>3</v>
      </c>
      <c r="E71" s="33"/>
      <c r="F71" s="46">
        <f t="shared" si="3"/>
        <v>0</v>
      </c>
    </row>
    <row r="72" spans="1:6" x14ac:dyDescent="0.25">
      <c r="A72" s="1">
        <v>7250</v>
      </c>
      <c r="B72" s="25" t="s">
        <v>52</v>
      </c>
      <c r="C72" s="2" t="s">
        <v>66</v>
      </c>
      <c r="D72" s="3">
        <v>10</v>
      </c>
      <c r="E72" s="33"/>
      <c r="F72" s="46">
        <f t="shared" ref="F72" si="4">D72*E72</f>
        <v>0</v>
      </c>
    </row>
    <row r="73" spans="1:6" ht="22.5" x14ac:dyDescent="0.25">
      <c r="A73" s="8" t="s">
        <v>96</v>
      </c>
      <c r="B73" s="22" t="s">
        <v>53</v>
      </c>
      <c r="C73" s="13" t="s">
        <v>97</v>
      </c>
      <c r="D73" s="12"/>
      <c r="E73" s="48" t="s">
        <v>50</v>
      </c>
      <c r="F73" s="6"/>
    </row>
    <row r="74" spans="1:6" x14ac:dyDescent="0.25">
      <c r="A74" s="7"/>
      <c r="B74" s="7"/>
      <c r="C74" s="43" t="s">
        <v>25</v>
      </c>
      <c r="D74" s="7"/>
      <c r="E74" s="7"/>
      <c r="F74" s="21">
        <f>SUM(F55:F72)</f>
        <v>0</v>
      </c>
    </row>
    <row r="75" spans="1:6" ht="33.75" x14ac:dyDescent="0.25">
      <c r="A75" s="44" t="s">
        <v>28</v>
      </c>
      <c r="B75" s="49"/>
      <c r="C75" s="44" t="s">
        <v>107</v>
      </c>
      <c r="D75" s="44" t="s">
        <v>105</v>
      </c>
      <c r="E75" s="50" t="s">
        <v>2</v>
      </c>
      <c r="F75" s="50" t="s">
        <v>3</v>
      </c>
    </row>
    <row r="76" spans="1:6" ht="18" x14ac:dyDescent="0.25">
      <c r="A76" s="51"/>
      <c r="B76" s="51"/>
      <c r="C76" s="52" t="s">
        <v>57</v>
      </c>
      <c r="D76" s="3">
        <v>800000</v>
      </c>
      <c r="E76" s="53"/>
      <c r="F76" s="46">
        <f>D76*E76</f>
        <v>0</v>
      </c>
    </row>
    <row r="77" spans="1:6" ht="18" x14ac:dyDescent="0.25">
      <c r="A77" s="54"/>
      <c r="B77" s="54"/>
      <c r="C77" s="43" t="s">
        <v>29</v>
      </c>
      <c r="D77" s="55"/>
      <c r="E77" s="55"/>
      <c r="F77" s="21">
        <f>F76</f>
        <v>0</v>
      </c>
    </row>
    <row r="78" spans="1:6" ht="34.5" x14ac:dyDescent="0.25">
      <c r="A78" s="44" t="s">
        <v>30</v>
      </c>
      <c r="B78" s="49"/>
      <c r="C78" s="44" t="s">
        <v>108</v>
      </c>
      <c r="D78" s="50" t="s">
        <v>35</v>
      </c>
      <c r="E78" s="50" t="s">
        <v>36</v>
      </c>
      <c r="F78" s="50" t="s">
        <v>3</v>
      </c>
    </row>
    <row r="79" spans="1:6" ht="18.75" x14ac:dyDescent="0.25">
      <c r="A79" s="56"/>
      <c r="B79" s="56"/>
      <c r="C79" s="57" t="s">
        <v>102</v>
      </c>
      <c r="D79" s="3">
        <f>D87*D88</f>
        <v>0</v>
      </c>
      <c r="E79" s="58"/>
      <c r="F79" s="46">
        <f>D79*E79</f>
        <v>0</v>
      </c>
    </row>
    <row r="80" spans="1:6" ht="18.75" x14ac:dyDescent="0.3">
      <c r="A80" s="59"/>
      <c r="B80" s="59"/>
      <c r="C80" s="60" t="s">
        <v>31</v>
      </c>
      <c r="D80" s="3">
        <v>5000</v>
      </c>
      <c r="E80" s="33"/>
      <c r="F80" s="46">
        <f>D80*E80</f>
        <v>0</v>
      </c>
    </row>
    <row r="81" spans="1:8" ht="18.75" x14ac:dyDescent="0.3">
      <c r="A81" s="59"/>
      <c r="B81" s="59"/>
      <c r="C81" s="60" t="s">
        <v>34</v>
      </c>
      <c r="D81" s="3">
        <v>200</v>
      </c>
      <c r="E81" s="33"/>
      <c r="F81" s="46">
        <f>D81*E81</f>
        <v>0</v>
      </c>
    </row>
    <row r="82" spans="1:8" ht="18.75" x14ac:dyDescent="0.3">
      <c r="A82" s="61"/>
      <c r="B82" s="61"/>
      <c r="C82" s="62" t="s">
        <v>32</v>
      </c>
      <c r="D82" s="7"/>
      <c r="E82" s="7"/>
      <c r="F82" s="21">
        <f>SUM(F79:F81)</f>
        <v>0</v>
      </c>
    </row>
    <row r="83" spans="1:8" x14ac:dyDescent="0.25">
      <c r="A83" s="7"/>
      <c r="B83" s="7"/>
      <c r="C83" s="16" t="s">
        <v>37</v>
      </c>
      <c r="D83" s="7"/>
      <c r="E83" s="7"/>
      <c r="F83" s="21">
        <f>F53+F74+F77+F82</f>
        <v>0</v>
      </c>
      <c r="H83" s="18"/>
    </row>
    <row r="84" spans="1:8" ht="20.45" customHeight="1" x14ac:dyDescent="0.25">
      <c r="A84" s="26" t="s">
        <v>100</v>
      </c>
    </row>
    <row r="85" spans="1:8" s="18" customFormat="1" ht="12.75" x14ac:dyDescent="0.2">
      <c r="A85" s="34" t="s">
        <v>101</v>
      </c>
      <c r="B85" s="34"/>
      <c r="C85" s="34"/>
    </row>
    <row r="86" spans="1:8" ht="15.75" thickBot="1" x14ac:dyDescent="0.3">
      <c r="A86" s="26" t="s">
        <v>103</v>
      </c>
      <c r="B86" s="41"/>
      <c r="C86" s="41"/>
      <c r="H86" s="36"/>
    </row>
    <row r="87" spans="1:8" s="18" customFormat="1" ht="15.75" thickBot="1" x14ac:dyDescent="0.3">
      <c r="A87" s="34" t="s">
        <v>104</v>
      </c>
      <c r="B87" s="34"/>
      <c r="C87" s="34"/>
      <c r="D87" s="37"/>
      <c r="H87"/>
    </row>
    <row r="88" spans="1:8" s="18" customFormat="1" ht="13.5" thickBot="1" x14ac:dyDescent="0.25">
      <c r="A88" s="34" t="s">
        <v>59</v>
      </c>
      <c r="D88" s="35">
        <v>700</v>
      </c>
      <c r="E88" s="36"/>
      <c r="F88" s="36"/>
      <c r="G88" s="36"/>
    </row>
    <row r="90" spans="1:8" s="18" customFormat="1" x14ac:dyDescent="0.25">
      <c r="A90" s="17" t="s">
        <v>48</v>
      </c>
      <c r="B90" s="17"/>
      <c r="H90"/>
    </row>
    <row r="91" spans="1:8" x14ac:dyDescent="0.25">
      <c r="A91" s="18" t="s">
        <v>33</v>
      </c>
    </row>
  </sheetData>
  <phoneticPr fontId="19" type="noConversion"/>
  <pageMargins left="0.7" right="0.7" top="0.75" bottom="0.75" header="0.3" footer="0.3"/>
  <pageSetup paperSize="9" scale="87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D2E2AFA8979F4EB3C5A846AC4326F4" ma:contentTypeVersion="3" ma:contentTypeDescription="Opprett et nytt dokument." ma:contentTypeScope="" ma:versionID="924a0b127c2265fde00146ce46fb6d90">
  <xsd:schema xmlns:xsd="http://www.w3.org/2001/XMLSchema" xmlns:xs="http://www.w3.org/2001/XMLSchema" xmlns:p="http://schemas.microsoft.com/office/2006/metadata/properties" xmlns:ns2="4b848136-87d7-4fc1-9d35-e116c4c0c8c4" targetNamespace="http://schemas.microsoft.com/office/2006/metadata/properties" ma:root="true" ma:fieldsID="ddde8f385b4dd32a67c128b844733ab8" ns2:_="">
    <xsd:import namespace="4b848136-87d7-4fc1-9d35-e116c4c0c8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8136-87d7-4fc1-9d35-e116c4c0c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AB70E6-F15B-4344-AC84-7D3AA218BF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C3F2C3-766C-4984-84C2-31CE7E2E475D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4b848136-87d7-4fc1-9d35-e116c4c0c8c4"/>
  </ds:schemaRefs>
</ds:datastoreItem>
</file>

<file path=customXml/itemProps3.xml><?xml version="1.0" encoding="utf-8"?>
<ds:datastoreItem xmlns:ds="http://schemas.openxmlformats.org/officeDocument/2006/customXml" ds:itemID="{DA8D6F4D-F525-4427-BC5B-0AAD20CF7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8136-87d7-4fc1-9d35-e116c4c0c8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'Ark1'!Utskriftsområde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Røgeberg</dc:creator>
  <cp:keywords/>
  <dc:description/>
  <cp:lastModifiedBy>Marianne Wiker Stensland</cp:lastModifiedBy>
  <cp:revision/>
  <cp:lastPrinted>2022-09-30T06:27:57Z</cp:lastPrinted>
  <dcterms:created xsi:type="dcterms:W3CDTF">2018-09-05T13:24:09Z</dcterms:created>
  <dcterms:modified xsi:type="dcterms:W3CDTF">2026-08-19T10:58:32Z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0x01010066D2E2AFA8979F4EB3C5A846AC4326F4</vt:lpwstr>
  </property>
  <property fmtid="{D5CDD505-2E9C-101B-9397-08002B2CF9AE}" pid="3" name="MediaServiceImageTags">
    <vt:lpwstr/>
  </property>
  <property fmtid="{D5CDD505-2E9C-101B-9397-08002B2CF9AE}" pid="4" name="MSIP_Label_78e47c80-233c-4fd7-8e7d-ece114cd52d2_Enabled">
    <vt:lpwstr>true</vt:lpwstr>
  </property>
  <property fmtid="{D5CDD505-2E9C-101B-9397-08002B2CF9AE}" pid="5" name="MSIP_Label_78e47c80-233c-4fd7-8e7d-ece114cd52d2_SetDate">
    <vt:lpwstr>2022-09-26T13:25:22Z</vt:lpwstr>
  </property>
  <property fmtid="{D5CDD505-2E9C-101B-9397-08002B2CF9AE}" pid="6" name="MSIP_Label_78e47c80-233c-4fd7-8e7d-ece114cd52d2_Method">
    <vt:lpwstr>Privileged</vt:lpwstr>
  </property>
  <property fmtid="{D5CDD505-2E9C-101B-9397-08002B2CF9AE}" pid="7" name="MSIP_Label_78e47c80-233c-4fd7-8e7d-ece114cd52d2_Name">
    <vt:lpwstr>Middels</vt:lpwstr>
  </property>
  <property fmtid="{D5CDD505-2E9C-101B-9397-08002B2CF9AE}" pid="8" name="MSIP_Label_78e47c80-233c-4fd7-8e7d-ece114cd52d2_SiteId">
    <vt:lpwstr>e6795081-6391-442e-9ab4-5e9ef74f18ea</vt:lpwstr>
  </property>
  <property fmtid="{D5CDD505-2E9C-101B-9397-08002B2CF9AE}" pid="9" name="MSIP_Label_78e47c80-233c-4fd7-8e7d-ece114cd52d2_ActionId">
    <vt:lpwstr>5d8b43bb-e390-4d39-80a8-a2a6734f9c76</vt:lpwstr>
  </property>
  <property fmtid="{D5CDD505-2E9C-101B-9397-08002B2CF9AE}" pid="10" name="MSIP_Label_78e47c80-233c-4fd7-8e7d-ece114cd52d2_ContentBits">
    <vt:lpwstr>0</vt:lpwstr>
  </property>
</Properties>
</file>